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48" sheetId="158" r:id="rId1"/>
  </sheets>
  <definedNames>
    <definedName name="_xlnm.Print_Area" localSheetId="0">'C_V.148'!$B$2:$P$36</definedName>
  </definedNames>
  <calcPr calcId="162913"/>
</workbook>
</file>

<file path=xl/calcChain.xml><?xml version="1.0" encoding="utf-8"?>
<calcChain xmlns="http://schemas.openxmlformats.org/spreadsheetml/2006/main">
  <c r="P34" i="158" l="1"/>
  <c r="L34" i="158"/>
  <c r="F34" i="158"/>
  <c r="P33" i="158"/>
  <c r="L33" i="158"/>
  <c r="F33" i="158"/>
  <c r="P32" i="158"/>
  <c r="L32" i="158"/>
  <c r="F32" i="158"/>
  <c r="P31" i="158"/>
  <c r="L31" i="158"/>
  <c r="F31" i="158"/>
  <c r="P30" i="158"/>
  <c r="L30" i="158"/>
  <c r="F30" i="158"/>
  <c r="P29" i="158"/>
  <c r="L29" i="158"/>
  <c r="F29" i="158"/>
  <c r="P28" i="158"/>
  <c r="L28" i="158"/>
  <c r="F28" i="158"/>
  <c r="P27" i="158"/>
  <c r="L27" i="158"/>
  <c r="F27" i="158"/>
  <c r="P26" i="158"/>
  <c r="L26" i="158"/>
  <c r="F26" i="158"/>
  <c r="P25" i="158"/>
  <c r="L25" i="158"/>
  <c r="F25" i="158"/>
  <c r="P24" i="158"/>
  <c r="L24" i="158"/>
  <c r="F24" i="158"/>
  <c r="P23" i="158"/>
  <c r="L23" i="158"/>
  <c r="F23" i="158"/>
  <c r="P22" i="158"/>
  <c r="L22" i="158"/>
  <c r="F22" i="158"/>
  <c r="P21" i="158"/>
  <c r="L21" i="158"/>
  <c r="F21" i="158"/>
  <c r="P20" i="158"/>
  <c r="L20" i="158"/>
  <c r="F20" i="158"/>
  <c r="P19" i="158"/>
  <c r="L19" i="158"/>
  <c r="F19" i="158"/>
  <c r="P18" i="158"/>
  <c r="L18" i="158"/>
  <c r="F18" i="158"/>
  <c r="P17" i="158"/>
  <c r="L17" i="158"/>
  <c r="F17" i="158"/>
  <c r="P16" i="158"/>
  <c r="L16" i="158"/>
  <c r="F16" i="158"/>
  <c r="P15" i="158"/>
  <c r="L15" i="158"/>
  <c r="F15" i="158"/>
  <c r="P14" i="158"/>
  <c r="L14" i="158"/>
  <c r="F14" i="158"/>
  <c r="P13" i="158"/>
  <c r="L13" i="158"/>
  <c r="N13" i="158" s="1"/>
  <c r="F13" i="158"/>
  <c r="H13" i="158" s="1"/>
  <c r="H14" i="158" l="1"/>
  <c r="H15" i="158" s="1"/>
  <c r="H16" i="158" s="1"/>
  <c r="H17" i="158" s="1"/>
  <c r="H18" i="158" s="1"/>
  <c r="H19" i="158" s="1"/>
  <c r="H20" i="158" s="1"/>
  <c r="H21" i="158" s="1"/>
  <c r="H22" i="158" s="1"/>
  <c r="H23" i="158" s="1"/>
  <c r="H24" i="158" s="1"/>
  <c r="H25" i="158" s="1"/>
  <c r="H26" i="158" s="1"/>
  <c r="H27" i="158" s="1"/>
  <c r="H28" i="158" s="1"/>
  <c r="H29" i="158" s="1"/>
  <c r="H30" i="158" s="1"/>
  <c r="H31" i="158" s="1"/>
  <c r="H32" i="158" s="1"/>
  <c r="H33" i="158" s="1"/>
  <c r="N14" i="158"/>
  <c r="N15" i="158" s="1"/>
  <c r="N16" i="158" s="1"/>
  <c r="N17" i="158" s="1"/>
  <c r="N18" i="158" s="1"/>
  <c r="N19" i="158" s="1"/>
  <c r="N20" i="158" s="1"/>
  <c r="N21" i="158" s="1"/>
  <c r="N22" i="158" s="1"/>
  <c r="N23" i="158" s="1"/>
  <c r="N24" i="158" s="1"/>
  <c r="N25" i="158" s="1"/>
  <c r="N26" i="158" s="1"/>
  <c r="N27" i="158" s="1"/>
  <c r="N28" i="158" s="1"/>
  <c r="N29" i="158" s="1"/>
  <c r="N30" i="158" s="1"/>
  <c r="N31" i="158" s="1"/>
  <c r="N32" i="158" s="1"/>
  <c r="N33" i="15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<sst xmlns="http://schemas.openxmlformats.org/spreadsheetml/2006/main" count="39" uniqueCount="35">
  <si>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</si>
  <si>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</si>
  <si>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</si>
  <si>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</si>
  <si>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</si>
  <si>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</si>
  <si>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</si>
  <si>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</si>
  <si>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</si>
  <si>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</si>
  <si>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</si>
  <si>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</si>
  <si>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</si>
  <si>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</si>
  <si>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</si>
  <si>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</si>
  <si>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</si>
  <si>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</si>
  <si>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</si>
  <si>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</si>
  <si>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</si>
  <si>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</si>
  <si>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</si>
  <si>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</si>
  <si>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</si>
  <si>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</si>
  <si>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</si>
  <si>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</si>
  <si>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</si>
  <si>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</si>
  <si>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</si>
  <si>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</si>
  <si>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</si>
  <si>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inversiones inmobiliarias e inmovilizado intangible, incluido el fondo de comercio.  Ejercicio 2016</t>
  </si>
  <si>
    <r>
      <t xml:space="preserve">Cuadro V.148. </t>
    </r>
    <r>
      <rPr>
        <b/>
        <sz val="14"/>
        <rFont val="Times New Roman"/>
        <family val="1"/>
      </rPr>
      <t>Aumentos por pérdidas por deterioro de valor del inmovilizado material,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</si>
</sst>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T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20" ht="9.9499999999999993" customHeight="1" x14ac:dyDescent="0.2"/>
    <row r="2" spans="2:20" ht="30" customHeight="1" x14ac:dyDescent="0.2">
      <c r="B2" s="40" t="s">
        <v>10</v>
      </c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2"/>
      <c r="O2" s="42"/>
      <c r="P2" s="43"/>
    </row>
    <row r="3" spans="2:20" ht="6.95" customHeight="1" x14ac:dyDescent="0.2"/>
    <row r="4" spans="2:20" ht="18" customHeight="1" x14ac:dyDescent="0.2">
      <c r="B4" s="50" t="s">
        <v>34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T4" s="4"/>
    </row>
    <row r="5" spans="2:20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20" ht="14.1" customHeight="1" x14ac:dyDescent="0.2"/>
    <row r="7" spans="2:20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20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20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39" t="s">
        <v>9</v>
      </c>
      <c r="K9" s="26"/>
      <c r="L9" s="47" t="s">
        <v>12</v>
      </c>
      <c r="M9" s="47"/>
      <c r="N9" s="47"/>
      <c r="O9" s="6"/>
      <c r="P9" s="39" t="s">
        <v>8</v>
      </c>
    </row>
    <row r="10" spans="2:20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39"/>
      <c r="K10" s="26"/>
      <c r="L10" s="6"/>
      <c r="M10" s="6"/>
      <c r="N10" s="6"/>
      <c r="O10" s="6"/>
      <c r="P10" s="39"/>
    </row>
    <row r="11" spans="2:20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20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20" ht="15" customHeight="1" x14ac:dyDescent="0.2">
      <c r="B13" s="10">
        <v>0</v>
      </c>
      <c r="C13" s="10"/>
      <c r="D13" s="12">
        <v>85</v>
      </c>
      <c r="E13" s="12"/>
      <c r="F13" s="13">
        <f>(D13/D$34)*100</f>
        <v>3.5328345802161265</v>
      </c>
      <c r="G13" s="14"/>
      <c r="H13" s="13">
        <f>F13</f>
        <v>3.5328345802161265</v>
      </c>
      <c r="I13" s="29"/>
      <c r="J13" s="30">
        <v>63.270279689999988</v>
      </c>
      <c r="K13" s="12"/>
      <c r="L13" s="13">
        <f>(J13/J$34)*100</f>
        <v>1.5166337581014613</v>
      </c>
      <c r="M13" s="14"/>
      <c r="N13" s="13">
        <f>L13</f>
        <v>1.5166337581014613</v>
      </c>
      <c r="O13" s="29"/>
      <c r="P13" s="12">
        <f>(J13/D13)*1000000</f>
        <v>744356.23164705862</v>
      </c>
      <c r="R13" s="3"/>
    </row>
    <row r="14" spans="2:20" ht="15" customHeight="1" x14ac:dyDescent="0.2">
      <c r="B14" s="15" t="s">
        <v>14</v>
      </c>
      <c r="C14" s="11"/>
      <c r="D14" s="12">
        <v>115</v>
      </c>
      <c r="E14" s="12"/>
      <c r="F14" s="13">
        <f t="shared" ref="F14:F33" si="0">(D14/D$34)*100</f>
        <v>4.7797173732335825</v>
      </c>
      <c r="G14" s="14"/>
      <c r="H14" s="13">
        <f t="shared" ref="H14:H32" si="1">H13+F14</f>
        <v>8.3125519534497094</v>
      </c>
      <c r="I14" s="31"/>
      <c r="J14" s="30">
        <v>105.54075302000003</v>
      </c>
      <c r="K14" s="12"/>
      <c r="L14" s="13">
        <f t="shared" ref="L14:L33" si="2">(J14/J$34)*100</f>
        <v>2.5298871708777937</v>
      </c>
      <c r="M14" s="14"/>
      <c r="N14" s="13">
        <f t="shared" ref="N14:N32" si="3">N13+L14</f>
        <v>4.0465209289792554</v>
      </c>
      <c r="O14" s="31"/>
      <c r="P14" s="12">
        <f t="shared" ref="P14:P34" si="4">(J14/D14)*1000000</f>
        <v>917745.67843478278</v>
      </c>
      <c r="R14" s="3"/>
    </row>
    <row r="15" spans="2:20" ht="15" customHeight="1" x14ac:dyDescent="0.2">
      <c r="B15" s="15" t="s">
        <v>27</v>
      </c>
      <c r="C15" s="11"/>
      <c r="D15" s="12">
        <v>137</v>
      </c>
      <c r="E15" s="12"/>
      <c r="F15" s="13">
        <f t="shared" si="0"/>
        <v>5.6940980881130505</v>
      </c>
      <c r="G15" s="14"/>
      <c r="H15" s="13">
        <f t="shared" si="1"/>
        <v>14.006650041562761</v>
      </c>
      <c r="I15" s="31"/>
      <c r="J15" s="30">
        <v>80.189922509999988</v>
      </c>
      <c r="K15" s="12"/>
      <c r="L15" s="13">
        <f t="shared" si="2"/>
        <v>1.9222096714933343</v>
      </c>
      <c r="M15" s="14"/>
      <c r="N15" s="13">
        <f t="shared" si="3"/>
        <v>5.9687306004725897</v>
      </c>
      <c r="O15" s="31"/>
      <c r="P15" s="12">
        <f t="shared" si="4"/>
        <v>585327.90153284662</v>
      </c>
      <c r="R15" s="3"/>
    </row>
    <row r="16" spans="2:20" ht="15" customHeight="1" x14ac:dyDescent="0.2">
      <c r="B16" s="15" t="s">
        <v>23</v>
      </c>
      <c r="C16" s="11"/>
      <c r="D16" s="12">
        <v>154</v>
      </c>
      <c r="E16" s="12"/>
      <c r="F16" s="13">
        <f t="shared" si="0"/>
        <v>6.4006650041562763</v>
      </c>
      <c r="G16" s="14"/>
      <c r="H16" s="13">
        <f t="shared" si="1"/>
        <v>20.407315045719038</v>
      </c>
      <c r="I16" s="31"/>
      <c r="J16" s="30">
        <v>30.246715240000007</v>
      </c>
      <c r="K16" s="12"/>
      <c r="L16" s="13">
        <f t="shared" si="2"/>
        <v>0.72503535039558742</v>
      </c>
      <c r="M16" s="14"/>
      <c r="N16" s="13">
        <f t="shared" si="3"/>
        <v>6.6937659508681771</v>
      </c>
      <c r="O16" s="31"/>
      <c r="P16" s="12">
        <f t="shared" si="4"/>
        <v>196407.24181818188</v>
      </c>
      <c r="R16" s="3"/>
    </row>
    <row r="17" spans="2:18" ht="15" customHeight="1" x14ac:dyDescent="0.2">
      <c r="B17" s="16" t="s">
        <v>15</v>
      </c>
      <c r="C17" s="20"/>
      <c r="D17" s="17">
        <v>193</v>
      </c>
      <c r="E17" s="17"/>
      <c r="F17" s="5">
        <f t="shared" si="0"/>
        <v>8.0216126350789683</v>
      </c>
      <c r="G17" s="18"/>
      <c r="H17" s="5">
        <f t="shared" si="1"/>
        <v>28.428927680798004</v>
      </c>
      <c r="I17" s="32"/>
      <c r="J17" s="33">
        <v>126.44705598999997</v>
      </c>
      <c r="K17" s="17"/>
      <c r="L17" s="5">
        <f t="shared" si="2"/>
        <v>3.0310261732143067</v>
      </c>
      <c r="M17" s="18"/>
      <c r="N17" s="5">
        <f t="shared" si="3"/>
        <v>9.7247921240824837</v>
      </c>
      <c r="O17" s="32"/>
      <c r="P17" s="17">
        <f t="shared" si="4"/>
        <v>655166.09321243502</v>
      </c>
      <c r="R17" s="3"/>
    </row>
    <row r="18" spans="2:18" ht="15" customHeight="1" x14ac:dyDescent="0.2">
      <c r="B18" s="15" t="s">
        <v>16</v>
      </c>
      <c r="C18" s="11"/>
      <c r="D18" s="12">
        <v>150</v>
      </c>
      <c r="E18" s="12"/>
      <c r="F18" s="13">
        <f t="shared" si="0"/>
        <v>6.2344139650872821</v>
      </c>
      <c r="G18" s="14"/>
      <c r="H18" s="13">
        <f t="shared" si="1"/>
        <v>34.663341645885289</v>
      </c>
      <c r="I18" s="31"/>
      <c r="J18" s="30">
        <v>81.518333359999986</v>
      </c>
      <c r="K18" s="12"/>
      <c r="L18" s="13">
        <f t="shared" si="2"/>
        <v>1.9540526276112709</v>
      </c>
      <c r="M18" s="14"/>
      <c r="N18" s="13">
        <f t="shared" si="3"/>
        <v>11.678844751693754</v>
      </c>
      <c r="O18" s="31"/>
      <c r="P18" s="12">
        <f t="shared" si="4"/>
        <v>543455.55573333323</v>
      </c>
      <c r="R18" s="3"/>
    </row>
    <row r="19" spans="2:18" ht="15" customHeight="1" x14ac:dyDescent="0.2">
      <c r="B19" s="15" t="s">
        <v>17</v>
      </c>
      <c r="C19" s="11"/>
      <c r="D19" s="12">
        <v>158</v>
      </c>
      <c r="E19" s="12"/>
      <c r="F19" s="13">
        <f t="shared" si="0"/>
        <v>6.5669160432252696</v>
      </c>
      <c r="G19" s="14"/>
      <c r="H19" s="13">
        <f t="shared" si="1"/>
        <v>41.230257689110559</v>
      </c>
      <c r="I19" s="31"/>
      <c r="J19" s="30">
        <v>59.312114169999994</v>
      </c>
      <c r="K19" s="12"/>
      <c r="L19" s="13">
        <f t="shared" si="2"/>
        <v>1.4217537057736063</v>
      </c>
      <c r="M19" s="14"/>
      <c r="N19" s="13">
        <f t="shared" si="3"/>
        <v>13.10059845746736</v>
      </c>
      <c r="O19" s="31"/>
      <c r="P19" s="12">
        <f t="shared" si="4"/>
        <v>375393.12765822781</v>
      </c>
      <c r="R19" s="3"/>
    </row>
    <row r="20" spans="2:18" ht="15" customHeight="1" x14ac:dyDescent="0.2">
      <c r="B20" s="15" t="s">
        <v>22</v>
      </c>
      <c r="C20" s="11"/>
      <c r="D20" s="12">
        <v>269</v>
      </c>
      <c r="E20" s="12"/>
      <c r="F20" s="13">
        <f t="shared" si="0"/>
        <v>11.180382377389858</v>
      </c>
      <c r="G20" s="14"/>
      <c r="H20" s="13">
        <f t="shared" si="1"/>
        <v>52.41064006650042</v>
      </c>
      <c r="I20" s="31"/>
      <c r="J20" s="30">
        <v>330.05785635999996</v>
      </c>
      <c r="K20" s="12"/>
      <c r="L20" s="13">
        <f t="shared" si="2"/>
        <v>7.9117223684613549</v>
      </c>
      <c r="M20" s="14"/>
      <c r="N20" s="13">
        <f t="shared" si="3"/>
        <v>21.012320825928715</v>
      </c>
      <c r="O20" s="31"/>
      <c r="P20" s="12">
        <f t="shared" si="4"/>
        <v>1226980.8786617098</v>
      </c>
      <c r="R20" s="3"/>
    </row>
    <row r="21" spans="2:18" ht="15" customHeight="1" x14ac:dyDescent="0.2">
      <c r="B21" s="15" t="s">
        <v>24</v>
      </c>
      <c r="C21" s="11"/>
      <c r="D21" s="12">
        <v>136</v>
      </c>
      <c r="E21" s="12"/>
      <c r="F21" s="13">
        <f t="shared" si="0"/>
        <v>5.6525353283458024</v>
      </c>
      <c r="G21" s="14"/>
      <c r="H21" s="13">
        <f t="shared" si="1"/>
        <v>58.063175394846226</v>
      </c>
      <c r="I21" s="31"/>
      <c r="J21" s="30">
        <v>193.82626271999996</v>
      </c>
      <c r="K21" s="12"/>
      <c r="L21" s="13">
        <f t="shared" si="2"/>
        <v>4.6461538448715967</v>
      </c>
      <c r="M21" s="14"/>
      <c r="N21" s="13">
        <f t="shared" si="3"/>
        <v>25.65847467080031</v>
      </c>
      <c r="O21" s="31"/>
      <c r="P21" s="12">
        <f t="shared" si="4"/>
        <v>1425193.1082352938</v>
      </c>
      <c r="R21" s="3"/>
    </row>
    <row r="22" spans="2:18" ht="15" customHeight="1" x14ac:dyDescent="0.2">
      <c r="B22" s="19" t="s">
        <v>25</v>
      </c>
      <c r="C22" s="20"/>
      <c r="D22" s="17">
        <v>48</v>
      </c>
      <c r="E22" s="17"/>
      <c r="F22" s="5">
        <f t="shared" si="0"/>
        <v>1.99501246882793</v>
      </c>
      <c r="G22" s="18"/>
      <c r="H22" s="5">
        <f t="shared" si="1"/>
        <v>60.058187863674156</v>
      </c>
      <c r="I22" s="32"/>
      <c r="J22" s="33">
        <v>112.94490469000003</v>
      </c>
      <c r="K22" s="17"/>
      <c r="L22" s="5">
        <f t="shared" si="2"/>
        <v>2.7073699705089158</v>
      </c>
      <c r="M22" s="18"/>
      <c r="N22" s="5">
        <f t="shared" si="3"/>
        <v>28.365844641309224</v>
      </c>
      <c r="O22" s="32"/>
      <c r="P22" s="17">
        <f t="shared" si="4"/>
        <v>2353018.8477083337</v>
      </c>
      <c r="R22" s="3"/>
    </row>
    <row r="23" spans="2:18" ht="15" customHeight="1" x14ac:dyDescent="0.2">
      <c r="B23" s="15" t="s">
        <v>31</v>
      </c>
      <c r="C23" s="11"/>
      <c r="D23" s="12">
        <v>68</v>
      </c>
      <c r="E23" s="12"/>
      <c r="F23" s="13">
        <f t="shared" si="0"/>
        <v>2.8262676641729012</v>
      </c>
      <c r="G23" s="14"/>
      <c r="H23" s="13">
        <f t="shared" si="1"/>
        <v>62.884455527847059</v>
      </c>
      <c r="I23" s="31"/>
      <c r="J23" s="30">
        <v>87.395560419999981</v>
      </c>
      <c r="K23" s="12"/>
      <c r="L23" s="13">
        <f t="shared" si="2"/>
        <v>2.094933954624469</v>
      </c>
      <c r="M23" s="14"/>
      <c r="N23" s="13">
        <f t="shared" si="3"/>
        <v>30.460778595933693</v>
      </c>
      <c r="O23" s="31"/>
      <c r="P23" s="12">
        <f t="shared" si="4"/>
        <v>1285228.8297058821</v>
      </c>
      <c r="R23" s="3"/>
    </row>
    <row r="24" spans="2:18" ht="15" customHeight="1" x14ac:dyDescent="0.2">
      <c r="B24" s="15" t="s">
        <v>32</v>
      </c>
      <c r="C24" s="11"/>
      <c r="D24" s="12">
        <v>86</v>
      </c>
      <c r="E24" s="12"/>
      <c r="F24" s="13">
        <f t="shared" si="0"/>
        <v>3.5743973399833746</v>
      </c>
      <c r="G24" s="14"/>
      <c r="H24" s="13">
        <f t="shared" si="1"/>
        <v>66.45885286783043</v>
      </c>
      <c r="I24" s="31"/>
      <c r="J24" s="30">
        <v>89.445707970000043</v>
      </c>
      <c r="K24" s="12"/>
      <c r="L24" s="13">
        <f t="shared" si="2"/>
        <v>2.1440774545213177</v>
      </c>
      <c r="M24" s="14"/>
      <c r="N24" s="13">
        <f t="shared" si="3"/>
        <v>32.604856050455012</v>
      </c>
      <c r="O24" s="31"/>
      <c r="P24" s="12">
        <f t="shared" si="4"/>
        <v>1040066.3717441865</v>
      </c>
      <c r="R24" s="3"/>
    </row>
    <row r="25" spans="2:18" ht="15" customHeight="1" x14ac:dyDescent="0.2">
      <c r="B25" s="15" t="s">
        <v>26</v>
      </c>
      <c r="C25" s="11"/>
      <c r="D25" s="12">
        <v>258</v>
      </c>
      <c r="E25" s="12"/>
      <c r="F25" s="13">
        <f t="shared" si="0"/>
        <v>10.723192019950124</v>
      </c>
      <c r="G25" s="14"/>
      <c r="H25" s="13">
        <f t="shared" si="1"/>
        <v>77.182044887780549</v>
      </c>
      <c r="I25" s="31"/>
      <c r="J25" s="30">
        <v>271.52214075000001</v>
      </c>
      <c r="K25" s="12"/>
      <c r="L25" s="13">
        <f t="shared" si="2"/>
        <v>6.5085794902612433</v>
      </c>
      <c r="M25" s="14"/>
      <c r="N25" s="13">
        <f t="shared" si="3"/>
        <v>39.113435540716253</v>
      </c>
      <c r="O25" s="31"/>
      <c r="P25" s="12">
        <f t="shared" si="4"/>
        <v>1052411.3982558139</v>
      </c>
      <c r="R25" s="3"/>
    </row>
    <row r="26" spans="2:18" ht="15" customHeight="1" x14ac:dyDescent="0.2">
      <c r="B26" s="15" t="s">
        <v>18</v>
      </c>
      <c r="C26" s="11"/>
      <c r="D26" s="12">
        <v>158</v>
      </c>
      <c r="E26" s="12"/>
      <c r="F26" s="13">
        <f t="shared" si="0"/>
        <v>6.5669160432252696</v>
      </c>
      <c r="G26" s="14"/>
      <c r="H26" s="13">
        <f t="shared" si="1"/>
        <v>83.748960931005826</v>
      </c>
      <c r="I26" s="31"/>
      <c r="J26" s="30">
        <v>238.14592510999995</v>
      </c>
      <c r="K26" s="12"/>
      <c r="L26" s="13">
        <f t="shared" si="2"/>
        <v>5.7085277818554312</v>
      </c>
      <c r="M26" s="14"/>
      <c r="N26" s="13">
        <f t="shared" si="3"/>
        <v>44.821963322571683</v>
      </c>
      <c r="O26" s="31"/>
      <c r="P26" s="12">
        <f t="shared" si="4"/>
        <v>1507252.6905696199</v>
      </c>
      <c r="R26" s="3"/>
    </row>
    <row r="27" spans="2:18" ht="15" customHeight="1" x14ac:dyDescent="0.2">
      <c r="B27" s="19" t="s">
        <v>19</v>
      </c>
      <c r="C27" s="20"/>
      <c r="D27" s="17">
        <v>86</v>
      </c>
      <c r="E27" s="17"/>
      <c r="F27" s="5">
        <f t="shared" si="0"/>
        <v>3.5743973399833746</v>
      </c>
      <c r="G27" s="18"/>
      <c r="H27" s="5">
        <f t="shared" si="1"/>
        <v>87.323358270989203</v>
      </c>
      <c r="I27" s="32"/>
      <c r="J27" s="33">
        <v>155.46616785000009</v>
      </c>
      <c r="K27" s="17"/>
      <c r="L27" s="5">
        <f t="shared" si="2"/>
        <v>3.7266349944908592</v>
      </c>
      <c r="M27" s="18"/>
      <c r="N27" s="5">
        <f t="shared" si="3"/>
        <v>48.548598317062542</v>
      </c>
      <c r="O27" s="32"/>
      <c r="P27" s="17">
        <f t="shared" si="4"/>
        <v>1807746.1377906988</v>
      </c>
      <c r="R27" s="3"/>
    </row>
    <row r="28" spans="2:18" ht="15" customHeight="1" x14ac:dyDescent="0.2">
      <c r="B28" s="15" t="s">
        <v>20</v>
      </c>
      <c r="C28" s="11"/>
      <c r="D28" s="12">
        <v>45</v>
      </c>
      <c r="E28" s="12"/>
      <c r="F28" s="13">
        <f t="shared" si="0"/>
        <v>1.8703241895261846</v>
      </c>
      <c r="G28" s="14"/>
      <c r="H28" s="13">
        <f t="shared" si="1"/>
        <v>89.19368246051539</v>
      </c>
      <c r="I28" s="31"/>
      <c r="J28" s="30">
        <v>101.27372136000002</v>
      </c>
      <c r="K28" s="12"/>
      <c r="L28" s="13">
        <f t="shared" si="2"/>
        <v>2.427603376746462</v>
      </c>
      <c r="M28" s="14"/>
      <c r="N28" s="13">
        <f t="shared" si="3"/>
        <v>50.976201693809003</v>
      </c>
      <c r="O28" s="31"/>
      <c r="P28" s="12">
        <f t="shared" si="4"/>
        <v>2250527.1413333337</v>
      </c>
      <c r="R28" s="3"/>
    </row>
    <row r="29" spans="2:18" ht="15" customHeight="1" x14ac:dyDescent="0.2">
      <c r="B29" s="15" t="s">
        <v>1</v>
      </c>
      <c r="C29" s="11"/>
      <c r="D29" s="12">
        <v>105</v>
      </c>
      <c r="E29" s="12"/>
      <c r="F29" s="13">
        <f t="shared" si="0"/>
        <v>4.3640897755610979</v>
      </c>
      <c r="G29" s="14"/>
      <c r="H29" s="13">
        <f t="shared" si="1"/>
        <v>93.557772236076488</v>
      </c>
      <c r="I29" s="31"/>
      <c r="J29" s="30">
        <v>634.12798263000002</v>
      </c>
      <c r="K29" s="12"/>
      <c r="L29" s="13">
        <f t="shared" si="2"/>
        <v>15.200500300071223</v>
      </c>
      <c r="M29" s="14"/>
      <c r="N29" s="13">
        <f t="shared" si="3"/>
        <v>66.176701993880229</v>
      </c>
      <c r="O29" s="31"/>
      <c r="P29" s="12">
        <f t="shared" si="4"/>
        <v>6039314.120285715</v>
      </c>
      <c r="R29" s="3"/>
    </row>
    <row r="30" spans="2:18" ht="15" customHeight="1" x14ac:dyDescent="0.2">
      <c r="B30" s="15" t="s">
        <v>2</v>
      </c>
      <c r="C30" s="11"/>
      <c r="D30" s="12">
        <v>47</v>
      </c>
      <c r="E30" s="12"/>
      <c r="F30" s="13">
        <f t="shared" si="0"/>
        <v>1.9534497090606815</v>
      </c>
      <c r="G30" s="14"/>
      <c r="H30" s="13">
        <f t="shared" si="1"/>
        <v>95.511221945137166</v>
      </c>
      <c r="I30" s="31"/>
      <c r="J30" s="30">
        <v>418.40612751999993</v>
      </c>
      <c r="K30" s="12"/>
      <c r="L30" s="13">
        <f t="shared" si="2"/>
        <v>10.029493479442161</v>
      </c>
      <c r="M30" s="14"/>
      <c r="N30" s="13">
        <f t="shared" si="3"/>
        <v>76.206195473322396</v>
      </c>
      <c r="O30" s="31"/>
      <c r="P30" s="12">
        <f t="shared" si="4"/>
        <v>8902258.0323404241</v>
      </c>
      <c r="R30" s="3"/>
    </row>
    <row r="31" spans="2:18" ht="15" customHeight="1" x14ac:dyDescent="0.2">
      <c r="B31" s="15" t="s">
        <v>21</v>
      </c>
      <c r="C31" s="11"/>
      <c r="D31" s="12">
        <v>34</v>
      </c>
      <c r="E31" s="12"/>
      <c r="F31" s="13">
        <f t="shared" si="0"/>
        <v>1.4131338320864506</v>
      </c>
      <c r="G31" s="14"/>
      <c r="H31" s="13">
        <f t="shared" si="1"/>
        <v>96.92435577722361</v>
      </c>
      <c r="I31" s="31"/>
      <c r="J31" s="30">
        <v>234.21991438000003</v>
      </c>
      <c r="K31" s="12"/>
      <c r="L31" s="13">
        <f t="shared" si="2"/>
        <v>5.6144185027917013</v>
      </c>
      <c r="M31" s="14"/>
      <c r="N31" s="13">
        <f t="shared" si="3"/>
        <v>81.820613976114103</v>
      </c>
      <c r="O31" s="31"/>
      <c r="P31" s="12">
        <f t="shared" si="4"/>
        <v>6888821.0111764716</v>
      </c>
      <c r="R31" s="3"/>
    </row>
    <row r="32" spans="2:18" ht="15" customHeight="1" x14ac:dyDescent="0.2">
      <c r="B32" s="15" t="s">
        <v>28</v>
      </c>
      <c r="C32" s="11"/>
      <c r="D32" s="12">
        <v>16</v>
      </c>
      <c r="E32" s="12"/>
      <c r="F32" s="13">
        <f t="shared" si="0"/>
        <v>0.66500415627597675</v>
      </c>
      <c r="G32" s="14"/>
      <c r="H32" s="13">
        <f t="shared" si="1"/>
        <v>97.589359933499594</v>
      </c>
      <c r="I32" s="31"/>
      <c r="J32" s="30">
        <v>97.248335729999994</v>
      </c>
      <c r="K32" s="12"/>
      <c r="L32" s="13">
        <f t="shared" si="2"/>
        <v>2.3311120104091092</v>
      </c>
      <c r="M32" s="14"/>
      <c r="N32" s="13">
        <f t="shared" si="3"/>
        <v>84.151725986523218</v>
      </c>
      <c r="O32" s="31"/>
      <c r="P32" s="12">
        <f t="shared" si="4"/>
        <v>6078020.9831249993</v>
      </c>
      <c r="R32" s="3"/>
    </row>
    <row r="33" spans="2:18" ht="15" customHeight="1" x14ac:dyDescent="0.2">
      <c r="B33" s="10" t="s">
        <v>29</v>
      </c>
      <c r="C33" s="11"/>
      <c r="D33" s="12">
        <v>58</v>
      </c>
      <c r="E33" s="12"/>
      <c r="F33" s="13">
        <f t="shared" si="0"/>
        <v>2.4106400665004157</v>
      </c>
      <c r="G33" s="14"/>
      <c r="H33" s="13">
        <f>H32+F33</f>
        <v>100.00000000000001</v>
      </c>
      <c r="I33" s="31"/>
      <c r="J33" s="30">
        <v>661.15152988</v>
      </c>
      <c r="K33" s="12"/>
      <c r="L33" s="13">
        <f t="shared" si="2"/>
        <v>15.848274013476788</v>
      </c>
      <c r="M33" s="14"/>
      <c r="N33" s="13">
        <f>N32+L33</f>
        <v>100</v>
      </c>
      <c r="O33" s="31"/>
      <c r="P33" s="12">
        <f t="shared" si="4"/>
        <v>11399164.308275862</v>
      </c>
      <c r="R33" s="3"/>
    </row>
    <row r="34" spans="2:18" ht="15.95" customHeight="1" x14ac:dyDescent="0.2">
      <c r="B34" s="21" t="s">
        <v>11</v>
      </c>
      <c r="C34" s="21"/>
      <c r="D34" s="22">
        <v>2406</v>
      </c>
      <c r="E34" s="22"/>
      <c r="F34" s="23">
        <f>(D34/D$34)*100</f>
        <v>100</v>
      </c>
      <c r="G34" s="24"/>
      <c r="H34" s="25"/>
      <c r="I34" s="25"/>
      <c r="J34" s="34">
        <v>4171.7573113500002</v>
      </c>
      <c r="K34" s="22"/>
      <c r="L34" s="23">
        <f>(J34/J$34)*100</f>
        <v>100</v>
      </c>
      <c r="M34" s="24"/>
      <c r="N34" s="25"/>
      <c r="O34" s="25"/>
      <c r="P34" s="35">
        <f t="shared" si="4"/>
        <v>1733897.4693890275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C_V.148</vt:lpstr>
      <vt:lpstr>C_V.148!Área_de_impresión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2019-10-29T11:03:54Z</dcterms:modified>
</cp:coreProperties>
</file>